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306EBC0-242D-4D05-9E41-7A78EF37109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T10" i="1"/>
</calcChain>
</file>

<file path=xl/sharedStrings.xml><?xml version="1.0" encoding="utf-8"?>
<sst xmlns="http://schemas.openxmlformats.org/spreadsheetml/2006/main" count="614" uniqueCount="311">
  <si>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</si>
  <si>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</si>
  <si>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</si>
  <si>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</si>
  <si>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</si>
  <si>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</si>
  <si>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</si>
  <si>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</si>
  <si>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</si>
  <si>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</si>
  <si>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</si>
  <si>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</si>
  <si>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</si>
  <si>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</si>
  <si>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</si>
  <si>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</si>
  <si>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</si>
  <si>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</si>
  <si>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</si>
  <si>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</si>
  <si>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</si>
  <si>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</si>
  <si>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</si>
  <si>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</si>
  <si>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</si>
  <si>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</si>
  <si>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</si>
  <si>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</si>
  <si>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</si>
  <si>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</si>
  <si>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</si>
  <si>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</si>
  <si>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</si>
  <si>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</si>
  <si>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</si>
  <si>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</si>
  <si>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</si>
  <si>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</si>
  <si>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</si>
  <si>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</si>
  <si>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</si>
  <si>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</si>
  <si>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</si>
  <si>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</si>
  <si>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</si>
  <si>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</si>
  <si>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</si>
  <si>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</si>
  <si>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</si>
  <si>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</si>
  <si>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</si>
  <si>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</si>
  <si>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</si>
  <si>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</si>
  <si>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</si>
  <si>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</si>
  <si>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</si>
  <si>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</si>
  <si>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</si>
  <si>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</si>
  <si>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</si>
  <si>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</si>
  <si>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</si>
  <si>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</si>
  <si>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</si>
  <si>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</si>
  <si>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</si>
  <si>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</si>
  <si>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</si>
  <si>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</si>
  <si>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</si>
  <si>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</si>
  <si>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</si>
  <si>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Cincera, J; Kroufek, R; Bogner, FX</t>
  </si>
  <si>
    <t/>
  </si>
  <si>
    <t>Cincera, Jan; Kroufek, Roman; Bogner, Franz X.</t>
  </si>
  <si>
    <t>The perceived effect of environmental and sustainability education on environmental literacy of Czech teenagers</t>
  </si>
  <si>
    <t>ENVIRONMENTAL EDUCATION RESEARCH</t>
  </si>
  <si>
    <t>English</t>
  </si>
  <si>
    <t>Article; Early Access</t>
  </si>
  <si>
    <t>Environmental literacy; survey; emancipatory approach; community-based approach; holistic approach</t>
  </si>
  <si>
    <t>PRESERVICE TEACHERS; ECO-SCHOOLS; ATTITUDES; STUDENTS; KNOWLEDGE; BEHAVIOR; ELEMENTARY; COMPETENCE; VALIDATION; INSTRUMENT</t>
  </si>
  <si>
    <t>The article presents findings from a Czech environmental literacy survey conducted in 2020 on a sample of 6th (N=3773), 8th (N=21518), and 9th graders (N=4368). Specifically, the effect of environmental and sustainability education (ESE) as well as the effect of gender and age on environmental knowledge, attitudes, beliefs, place attachment, locus of control and behavior were analyzed with regard to teaching strategies. The analyses revealed significant differences between respondents who participate in residential outdoor environmental education programs, those who were involved in a school eco-club or a nature-oriented non-formal-education youth clubs compared to those not involved in these activities. In addition, the perceived holistic, emancipatory, and community-based ESE approaches were among the significant predictors of environmental literacy. The findings support the relevance of the ESE strategies examined in shaping environmental literacy of young students. Older students and boys showed a lower level of pro-environmental values and behavior.</t>
  </si>
  <si>
    <t>[Cincera, Jan] Masaryk Univ, Fac Social Studies, Dept Environm Studies, Brno, Czech Republic; [Kroufek, Roman] Univ JE Purkyne, Dept Presch &amp; Primary Educ, Usti Nad Labem, Czech Republic; [Bogner, Franz X.] Univ Bayreuth, Dept Biol Educ, Bayreuth, Germany</t>
  </si>
  <si>
    <t>Masaryk University Brno; University of Jan Evangelista Purkyne; University of Bayreuth</t>
  </si>
  <si>
    <t>Kroufek, R (corresponding author), Pasteurova 1, Usti Nad Labem 40096, Czech Republic.</t>
  </si>
  <si>
    <t>roman.kroufek@ujep.cz</t>
  </si>
  <si>
    <t>Kroufek, Roman/GQH-3857-2022; Cincera, Jan/X-3277-2019</t>
  </si>
  <si>
    <t>Kroufek, Roman/0000-0003-4188-8715; Cincera, Jan/0000-0003-0704-7402; Bogner, Franz X./0000-0002-6319-7942</t>
  </si>
  <si>
    <t>TACR -Technological Agency of the Czech Republic; Ministry of the Environment of the Czech Republic [MUNI/A/1460/2021]</t>
  </si>
  <si>
    <t>TACR -Technological Agency of the Czech Republic; Ministry of the Environment of the Czech Republic</t>
  </si>
  <si>
    <t>TACR -Technological Agency of the Czech Republic -and the Ministry of the Environment of the Czech Republic `Metodicky ramec pro environmentalni gramotnost na skolach' [`Methodological Guidelines for Environmental Literacy in Schools'] T I T S M Z P 804 Masaryk University, Faculty of Social Studies `Vyzvy udrzitelne spolecnosti optikou humanitnich a socialnich ved' [The Challenges of a Sustainable Society from the Perspective of the Humanities and Social Sciences] (MUNI/A/1460/2021).</t>
  </si>
  <si>
    <t>ROUTLEDGE JOURNALS, TAYLOR &amp; FRANCIS LTD</t>
  </si>
  <si>
    <t>ABINGDON</t>
  </si>
  <si>
    <t>2-4 PARK SQUARE, MILTON PARK, ABINGDON OX14 4RN, OXON, ENGLAND</t>
  </si>
  <si>
    <t>1350-4622</t>
  </si>
  <si>
    <t>1469-5871</t>
  </si>
  <si>
    <t>ENVIRON EDUC RES</t>
  </si>
  <si>
    <t>Environ. Educ. Res.</t>
  </si>
  <si>
    <t>2022 JUL 29</t>
  </si>
  <si>
    <t>10.1080/13504622.2022.2107618</t>
  </si>
  <si>
    <t>JUL 2022</t>
  </si>
  <si>
    <t>Education &amp; Educational Research; Environmental Studies</t>
  </si>
  <si>
    <t>Social Science Citation Index (SSCI)</t>
  </si>
  <si>
    <t>Education &amp; Educational Research; Environmental Sciences &amp; Ecology</t>
  </si>
  <si>
    <t>3P6JH</t>
  </si>
  <si>
    <t>2023-10-21</t>
  </si>
  <si>
    <t>WOS:000837642800001</t>
  </si>
  <si>
    <t>Carpentier, N; Doudaki, V; Pajerová, AR</t>
  </si>
  <si>
    <t>Carpentier, Nico; Doudaki, Vaia; Rozsypal Pajerova, Anna</t>
  </si>
  <si>
    <t>Conflicting and entangled human-nature relationships: A discursive-material analysis of the documentary film Kiruna - A Brand New World</t>
  </si>
  <si>
    <t>PEOPLE AND NATURE</t>
  </si>
  <si>
    <t>Article</t>
  </si>
  <si>
    <t>discourse theory; discursive-material struggles; documentary film; hegemony; Kiruna; material agency; natureculture; new materialism</t>
  </si>
  <si>
    <t>1. Kiruna - A Brand New World (2019) is a documentary film directed by Greta Stocklassa, and produced by the Czech company Analog Vision. It analyses the move of (part of) Kiruna, a north-Swedish mining city, which is threatened by destruction because of the operations of the state-owned ore mining company, Luossavaara-Kiirunavaara (LKAB). The film focusses on the lives of a number of inhabitants, including Timo, a local activist opposing the move, the teenage Sami Maja and Abdalrahman, a teenage refugee from Yemen. 2. Our discursive-material analysis (see Carpentier, 2017) focusses on how the film represents and intervenes in a discursive-material struggle over the identity of three actors-the soil, the city and the mine-and their interconnections. 3. The article starts with a theoretical discussion on discourse theory, enriched by new materialist approaches, to develop a theoretical framework that does justice to the discursive-material entanglement. 4. This framework is then used to identify a hegemonic cluster of discourses that give meaning to nature, consisting of anthropocentrism, dualism and prometheanism, and a counterhegemonic cluster, consisting of ecocentrism, integrationism and survivalism. 5. The analysis shows that the documentary film shows the workings of the hegemonic cluster (centred around the topoi of progress and TINA), but also visualizes the gaps in, and limits of, this hegemonic cluster. Second, the film also gently highlights the discursive-material conflict by giving voice to those who identify with the counterhegemonic discourses, and by representing the soil as having material agency, resisting its exploitation. A free Plain Language Summary can be found within the Supporting Information of this article.</t>
  </si>
  <si>
    <t>[Carpentier, Nico; Doudaki, Vaia; Rozsypal Pajerova, Anna] Charles Univ Prague, Inst Commun Studies &amp; Journalism, Prague 1, Czech Republic</t>
  </si>
  <si>
    <t>Charles University Prague</t>
  </si>
  <si>
    <t>Carpentier, N (corresponding author), Charles Univ Prague, Inst Commun Studies &amp; Journalism, Prague 1, Czech Republic.</t>
  </si>
  <si>
    <t>nico.carpentier@fsv.cuni.cz</t>
  </si>
  <si>
    <t>Doudaki, Vaia/0000-0002-6341-9963</t>
  </si>
  <si>
    <t>Stiftelsen for Miljostrategisk Forskning</t>
  </si>
  <si>
    <t>WILEY</t>
  </si>
  <si>
    <t>HOBOKEN</t>
  </si>
  <si>
    <t>111 RIVER ST, HOBOKEN 07030-5774, NJ USA</t>
  </si>
  <si>
    <t>2575-8314</t>
  </si>
  <si>
    <t>PEOPLE NAT</t>
  </si>
  <si>
    <t>People Nat.</t>
  </si>
  <si>
    <t>DEC</t>
  </si>
  <si>
    <t>10.1002/pan3.10233</t>
  </si>
  <si>
    <t>JUN 2021</t>
  </si>
  <si>
    <t>Biodiversity Conservation; Ecology</t>
  </si>
  <si>
    <t>Science Citation Index Expanded (SCI-EXPANDED); Social Science Citation Index (SSCI)</t>
  </si>
  <si>
    <t>Biodiversity &amp; Conservation; Environmental Sciences &amp; Ecology</t>
  </si>
  <si>
    <t>XK2WT</t>
  </si>
  <si>
    <t>WOS:000669607700001</t>
  </si>
  <si>
    <t>Mylek, V; Dedkova, L; Smahel, D</t>
  </si>
  <si>
    <t>Mylek, Vojtech; Dedkova, Lenka; Smahel, David</t>
  </si>
  <si>
    <t>Information sources about face-to-face meetings with people from the Internet: Gendered influence on adolescents' risk perception and behavior</t>
  </si>
  <si>
    <t>NEW MEDIA &amp; SOCIETY</t>
  </si>
  <si>
    <t>Adolescence; gender differences; information sources; online socializing; people from the Internet; risk perception</t>
  </si>
  <si>
    <t>SOCIAL-INFLUENCE; ONLINE; REPRESENTATIONS; EXPERIENCES; PREVALENCE; CHILDREN; SAFETY; TEEN</t>
  </si>
  <si>
    <t>Adolescents commonly make new social connections online that sometimes result in face-to-face meetings. Despite potential benefits, risk-focused discourse dominates public debates and shapes information shared by sources important for adolescents-news media, preventive programs, peers, parents, and teachers. Our study examines how information about face-to-face meetings from these sources relates to adolescents' risk perception and engagement in such meetings. Using a sample of 707 Czech adolescents (aged 11-16 years, 46% male), we analyzed these effects for male and female adolescents to reflect the gendered nature of the risk-focused discourse. Male adolescents' risk perception was not affected by information from any source. Female adolescents' risk perception was negatively affected by information peers with prior experience with face-to-face meetings but not by other information sources. Female adolescents also perceived face-to-face meetings as riskier in general. We discuss gender differences and the limited impact of information sources on risk perception and provide practical recommendations.</t>
  </si>
  <si>
    <t>[Mylek, Vojtech; Dedkova, Lenka; Smahel, David] Masaryk Univ, Fac Social Studies, Brno, Czech Republic; [Smahel, David] Masaryk Univ, Fac Informat, Brno, Czech Republic</t>
  </si>
  <si>
    <t>Masaryk University Brno; Masaryk University Brno</t>
  </si>
  <si>
    <t>Mylek, V (corresponding author), Masaryk Univ, Fac Social Studies, Interdisciplinary Res Team Internet &amp; Soc, Jostova 10, Brno 60200, Czech Republic.</t>
  </si>
  <si>
    <t>mylek@fss.muni.cz</t>
  </si>
  <si>
    <t>Mýlek, Vojtěch/AAM-7974-2020; Smahel, David/G-5395-2017; Dedkova, Lenka/I-8277-2019</t>
  </si>
  <si>
    <t>Mýlek, Vojtěch/0000-0003-3370-9705; Smahel, David/0000-0003-2767-4331; Dedkova, Lenka/0000-0002-0807-1183</t>
  </si>
  <si>
    <t>Czech Science Foundation [19-27828X]</t>
  </si>
  <si>
    <t>Czech Science Foundation(Grant Agency of the Czech Republic)</t>
  </si>
  <si>
    <t>The author(s) disclosed receipt of the following financial support for the research, authorship, and/or publication of this article: This work has received funding from the Czech Science Foundation, project no. 19-27828X.</t>
  </si>
  <si>
    <t>SAGE PUBLICATIONS LTD</t>
  </si>
  <si>
    <t>LONDON</t>
  </si>
  <si>
    <t>1 OLIVERS YARD, 55 CITY ROAD, LONDON EC1Y 1SP, ENGLAND</t>
  </si>
  <si>
    <t>1461-4448</t>
  </si>
  <si>
    <t>1461-7315</t>
  </si>
  <si>
    <t>NEW MEDIA SOC</t>
  </si>
  <si>
    <t>New Media Soc.</t>
  </si>
  <si>
    <t>2021 JUN 29</t>
  </si>
  <si>
    <t>10.1177/14614448211014823</t>
  </si>
  <si>
    <t>Communication</t>
  </si>
  <si>
    <t>TF0DZ</t>
  </si>
  <si>
    <t>WOS:000670379300001</t>
  </si>
  <si>
    <t>Kunc, J; Reichel, V; Novotná, M</t>
  </si>
  <si>
    <t>Kunc, Josef; Reichel, Vlastimil; Novotna, Marketa</t>
  </si>
  <si>
    <t>Modelling frequency of visits to the shopping centres as a part of consumer's preferences: case study from the Czech Republic</t>
  </si>
  <si>
    <t>INTERNATIONAL JOURNAL OF RETAIL &amp; DISTRIBUTION MANAGEMENT</t>
  </si>
  <si>
    <t>Shopping centres; Management; Consumers' behaviour; Frequency patterns; Regression analysis; Central Europe; Czech Republic</t>
  </si>
  <si>
    <t>RETAIL; MALL; BEHAVIOR; ATTRACTIVENESS; AGGLOMERATION; TEENAGERS; PATRONAGE; SUCCESS; HABITS; IMPACT</t>
  </si>
  <si>
    <t>Purpose Effective management of shopping centres requires a good understanding of the consumers' behaviour and preferences as well as meeting the demand-side needs. The purpose of this paper is to elucidate the factors affecting the frequency of shopping centres' visits, providing implications for shopping centre managers from the perspective of a Czech consumer. Design/methodology/approach The study was carried out in one of the Czech shopping centres in Brno due to its potentially standardisable common characteristics derived from the observation in the scatter plot. The standardized questionnaire survey on consumer shopping behaviour was conducted on a sample of more than 1,000 customers. The linear probability model and the logit model were applied to estimate impacts of included sociodemographic variables on the outcome. Findings The findings on the frequency of visits give an overview of the sociodemographic and spatial determinants increasing the visit regularity. From the managerial point of view, the importance of customers' activities and purposes is highlighted. Practical implications - The implications can be provided to managers challenging to demand management and considering the investment projects. We come up with certain suggestions in terms of market segmentation, based on sociodemographic characteristics and shopping behaviour. Originality/value The paper provides insights into the preferences of the Czech consumers and extends the previous analysis of shopping behaviour by developing the statistical properties and demonstrating the variables and their influence on the frequency of visit.</t>
  </si>
  <si>
    <t>[Kunc, Josef; Novotna, Marketa] Masaryk Univ, Dept Reg Econ &amp; Adm, Fac Econ &amp; Adm, Brno, Czech Republic; [Reichel, Vlastimil] Masaryk Univ, Dept Econ, Fac Econ &amp; Adm, Brno, Czech Republic</t>
  </si>
  <si>
    <t>Kunc, J (corresponding author), Masaryk Univ, Dept Reg Econ &amp; Adm, Fac Econ &amp; Adm, Brno, Czech Republic.</t>
  </si>
  <si>
    <t>kunc@econ.muni.cz</t>
  </si>
  <si>
    <t>Novotná, Markéta/M-3970-2017; Kunc, Josef/C-4309-2014; Reichel, Vlastimil/AAB-5334-2021</t>
  </si>
  <si>
    <t>Novotná, Markéta/0000-0002-6839-7513; Reichel, Vlastimil/0000-0001-7280-4508</t>
  </si>
  <si>
    <t>[MUNI/A/1044/2018]; [MUNI/A/0880/2019]</t>
  </si>
  <si>
    <t>;</t>
  </si>
  <si>
    <t>This contribution was supported by internal grants no. MUNI/A/1044/2018 and MUNI/A/0880/2019.</t>
  </si>
  <si>
    <t>EMERALD GROUP PUBLISHING LTD</t>
  </si>
  <si>
    <t>BINGLEY</t>
  </si>
  <si>
    <t>HOWARD HOUSE, WAGON LANE, BINGLEY BD16 1WA, W YORKSHIRE, ENGLAND</t>
  </si>
  <si>
    <t>0959-0552</t>
  </si>
  <si>
    <t>1758-6690</t>
  </si>
  <si>
    <t>INT J RETAIL DISTRIB</t>
  </si>
  <si>
    <t>Int. J. Retail Distrib. Manag.</t>
  </si>
  <si>
    <t>SEP 14</t>
  </si>
  <si>
    <t>SI</t>
  </si>
  <si>
    <t>10.1108/IJRDM-04-2019-0130</t>
  </si>
  <si>
    <t>APR 2020</t>
  </si>
  <si>
    <t>Business; Management</t>
  </si>
  <si>
    <t>Business &amp; Economics</t>
  </si>
  <si>
    <t>NQ5GY</t>
  </si>
  <si>
    <t>WOS:000525212500001</t>
  </si>
  <si>
    <t>Místecky, M; Radková, L</t>
  </si>
  <si>
    <t>Mistecky, Michal; Radkova, Lucie</t>
  </si>
  <si>
    <t>School and Gender in Numbers: A Stylometric Insight into the Lexis of Teenagers' Description Essays</t>
  </si>
  <si>
    <t>GLOTTOMETRICS</t>
  </si>
  <si>
    <t>MATTR; ATL; Q; VD; stylometry; quantitative linguistics; pedagogy; school; gender; Czech</t>
  </si>
  <si>
    <t>The goal of the paper is to make use of four quantitative indicators (MATTR, ATL, Q, and VD) to study vocabulary richness, lexis complexity, text activity, and syntactic complexity of Czech schoolchildren's writing tasks. The corpus comprises 60 texts written by elementary-school and secondary-school pupils, distributed equally according to the gender and the education level (30 each); the genre of the task was description (my bedroom for the elementary schoolers, and class/school of the future for the secondary ones). The research is carried out in three distinct comparisons (schools, genders, and the mixture of both), and the results are interpreted with the assistance of a pedagogical professional. At the end of the study, a detailed summary of the outcomes is provided.</t>
  </si>
  <si>
    <t>[Mistecky, Michal; Radkova, Lucie] Univ Ostrava, Ostrava, Czech Republic</t>
  </si>
  <si>
    <t>University of Ostrava</t>
  </si>
  <si>
    <t>Místecky, M (corresponding author), Univ Ostrava, Ostrava, Czech Republic.</t>
  </si>
  <si>
    <t>mmistecky@seznam.cz; lucie.radkova@osu.cz</t>
  </si>
  <si>
    <t>RAM-VERLAG</t>
  </si>
  <si>
    <t>LUEDENSCHEID</t>
  </si>
  <si>
    <t>STUETTINGHAUSER RINGSTR 44, LUEDENSCHEID, 58515, GERMANY</t>
  </si>
  <si>
    <t>1617-8352</t>
  </si>
  <si>
    <t>2625-8226</t>
  </si>
  <si>
    <t>Glottometrics</t>
  </si>
  <si>
    <t>Linguistics</t>
  </si>
  <si>
    <t>Emerging Sources Citation Index (ESCI)</t>
  </si>
  <si>
    <t>LV5QB</t>
  </si>
  <si>
    <t>WOS:000538488400004</t>
  </si>
  <si>
    <t>Janácek, J; St'astny, D</t>
  </si>
  <si>
    <t>Janacek, Julius; St'astny, Dan</t>
  </si>
  <si>
    <t>INQUIRY INTO HIGH SCHOOL STUDENTS' UTILITY FUNCTION</t>
  </si>
  <si>
    <t>E &amp; M EKONOMIE A MANAGEMENT</t>
  </si>
  <si>
    <t>Utility; happiness; life satisfaction; students; high school; health; relationship; commuting; substance use</t>
  </si>
  <si>
    <t>MARITAL-STATUS; INTRINSIC MOTIVATION; PUBLIC-SECTOR; HAPPINESS; HEALTH; BEHAVIOR; INCOME; LIFE</t>
  </si>
  <si>
    <t>This study uses data from our life-satisfaction survey of 1,414 students in 11 high schools in Northern parts of Czech Republic in the spring 2017 to discover certain parts of high school students utility function. This is potentially useful for audiences ranging from macro-level policy-makers to teachers to parents to the students themselves in improving the design of policies and practices that either address life-satisfaction directly or affect it indirectly by pursuing other objectives. We use ordered logit and OLS regression models in various specifications to explore how different factors of students' life from various domains (e.g. housing, economic, lifestyle, personal) associate with their self-assessed degree (0-10 scale) of life satisfaction or happiness. The effects of independent variables were investigated both separately within their own domain, and in all-inclusive models while always controlling for gender, age and specific effects of particular schools. The results confirm quite robustly several well-established and expected effects, namely the positive effects of one's relations to parents and friends, or one's health conditions, and negative effects of smoking tobacco or being discriminated. The findings also reveal some relatively unestablished facts such as a large positive effect of being needed, or the negative effect of commuting time. The outright surprising results include the irrelevance of alcohol consumption (contrary to expected negative effects and in contrast to identified negative effects of tobacco consumption) or of the absolute amount of money available (contrary to expected positive effects); the positive effect of cannabis use and of being a vegan; or the partially negative effect of engaging in arts or creative activities. While the above results are not all easily turned into recommendations for students, their parents, school administrators or policy makers on how to secure a happy life of teenagers, there are a few that may go beyond the obvious: avoid smoking, consider commuting time seriously, encourage and nurture good relations. Caveats regarding external validity apply.</t>
  </si>
  <si>
    <t>[Janacek, Julius; St'astny, Dan] JE Purkyne Univ Usti Nad Labem, Dept Econ &amp; Management, Fac Social &amp; Econ Studies, Usti Nad Labem, Czech Republic; [St'astny, Dan] Univ New York Prague, Sch Business, Prague, Czech Republic</t>
  </si>
  <si>
    <t>University of Jan Evangelista Purkyne</t>
  </si>
  <si>
    <t>Janácek, J (corresponding author), JE Purkyne Univ Usti Nad Labem, Dept Econ &amp; Management, Fac Social &amp; Econ Studies, Usti Nad Labem, Czech Republic.</t>
  </si>
  <si>
    <t>juliusjanacek@post.cz; daniel.stastny@ujep.cz</t>
  </si>
  <si>
    <t>Stastny, Dan/HTM-1443-2023</t>
  </si>
  <si>
    <t>Stastny, Daniel/0000-0003-1475-9109</t>
  </si>
  <si>
    <t>internal grant at Purkyne University, Usti nad Labem, Czech Republic</t>
  </si>
  <si>
    <t>The authors would like to gratefully acknowledge a financial support by an internal grant at Purkyne University, Usti nad Labem, Czech Republic.</t>
  </si>
  <si>
    <t>TECHNICKA UNIV &amp; LIBERCI</t>
  </si>
  <si>
    <t>LIBEREC 1</t>
  </si>
  <si>
    <t>HOSPODARSKA FAKULTA, STUDENTSKA 2, HALKOVA 6, IC 46747885, LIBEREC 1, 461 17, CZECH REPUBLIC</t>
  </si>
  <si>
    <t>1212-3609</t>
  </si>
  <si>
    <t>E M EKON MANAG</t>
  </si>
  <si>
    <t>E M Ekon. Manag.</t>
  </si>
  <si>
    <t>10.15240/tul/001/2018-3-004</t>
  </si>
  <si>
    <t>Economics; Management</t>
  </si>
  <si>
    <t>GT4BY</t>
  </si>
  <si>
    <t>gold, Green Published</t>
  </si>
  <si>
    <t>WOS:000444450000004</t>
  </si>
  <si>
    <t>Kurkova, P; Nemcek, D</t>
  </si>
  <si>
    <t>Kurkova, Petra; Nemcek, Dagmar</t>
  </si>
  <si>
    <t>Preferences and reasons for the lack of interest of Czech teenagers with sensory disabilities in physical education classes</t>
  </si>
  <si>
    <t>PHYSICAL ACTIVITY REVIEW</t>
  </si>
  <si>
    <t>physical activity; special education; leisure time; deaf and hard of hearing; blind and partially sighted</t>
  </si>
  <si>
    <t>HARD-OF-HEARING; VISUAL IMPAIRMENTS; DEAF STUDENTS; UNITED-STATES; SELF-ESTEEM; CHILDREN; INDIVIDUALS; SCHOOLS; HEALTH; PARTICIPATION</t>
  </si>
  <si>
    <t>The objective of this study was to compare the preferences for various physical activities and reasons for the lack of interest by Czech teenagers with sensory disabilities in physical education classes. A non-standardized questionnaire was used to collect the data. The sample was based on the following features: a) a participant had to be deaf or hard of hearing, b) a participant had to have a visual impairment, and c) had to have been educated in special educational settings. In this study participated 24 teenagers who are deaf or hard of hearing (16 boys and 8 girls, an average age of 14.3 +/- 1.2 years) and 26 teenagers with a visual impairment (16 boys and 10 girls, an average age of 14.1 +/- 1.2 years). Both absolute and relative frequencies were used to describe the data. The differences between teenagers who are deaf or hard of hearing and teenagers with a visual impairment were assessed using the non-parametric Mann-Whitney U-test, the chi-squared test and, for low frequencies, the Fisher's exact test. Tests were performed at a level of alpha = 0.05. Statistical tests did prove significant difference in preference for the various physical education where most of teenagers who are deaf or hard of hearing preferred athletics and football in physical education classes. Further, in leisure activities, teenagers who are deaf or hard of hearing significantly more often do sports activities, while teenagers with a visual impairment are more sedentary. Our results have proven that, besides sport, the most frequently preferred leisure activity in both-groups was computers and possibly mobile technologies.</t>
  </si>
  <si>
    <t>[Kurkova, Petra] Palacky Univ Olomouc, Fac Educ, Olomouc, Czech Republic; [Nemcek, Dagmar] Comenius Univ, Fac Phys Educ &amp; Sports, Bratislava, Slovakia</t>
  </si>
  <si>
    <t>Palacky University Olomouc; Comenius University Bratislava</t>
  </si>
  <si>
    <t>Kurkova, P (corresponding author), Palacky Univ Olomouc, Dept Anthropol &amp; Hlth Educ, Fac Educ, Olomouc, Czech Republic.</t>
  </si>
  <si>
    <t>petra.kurkova@upol.cz</t>
  </si>
  <si>
    <t>Kurková, Petra/R-9664-2017</t>
  </si>
  <si>
    <t>Kurková, Petra/0000-0003-0856-8074</t>
  </si>
  <si>
    <t>grant project VEGA [1/0726/17]; [GF_PdF_2017_009]</t>
  </si>
  <si>
    <t>grant project VEGA;</t>
  </si>
  <si>
    <t>This paper was supported by the grant project GF_PdF_2017_009, Educational anthropology under the conditions existing in present-day schools and by the grant project VEGA No. 1/0726/17, Sports motivational profile for different groups of population and the influence of various sport activity to improve the subjective dimension of quality of life.</t>
  </si>
  <si>
    <t>PROJACK</t>
  </si>
  <si>
    <t>CZESTOCHOWA</t>
  </si>
  <si>
    <t>HENRYKI 10C, CZESTOCHOWA, 42-226, POLAND</t>
  </si>
  <si>
    <t>2300-5076</t>
  </si>
  <si>
    <t>PHYS ACT REV</t>
  </si>
  <si>
    <t>Phys. Act. Rev.</t>
  </si>
  <si>
    <t>10.16926/par.2018.06.22</t>
  </si>
  <si>
    <t>Sport Sciences</t>
  </si>
  <si>
    <t>GW0IB</t>
  </si>
  <si>
    <t>gold</t>
  </si>
  <si>
    <t>WOS:000446545800005</t>
  </si>
  <si>
    <t>Spilková, J</t>
  </si>
  <si>
    <t>Spilkova, Jana</t>
  </si>
  <si>
    <t>Teenage overweight and obesity: A pilot study of obesogenic and obesoprotective environments in the Czech Republic</t>
  </si>
  <si>
    <t>MORAVIAN GEOGRAPHICAL REPORTS</t>
  </si>
  <si>
    <t>teenagers; obesity; overweight; neighbourhood; Czech Republic</t>
  </si>
  <si>
    <t>PHYSICAL-ACTIVITY; BUILT ENVIRONMENT; CHILDHOOD OBESITY; HOUSING ESTATES; NEIGHBORHOOD; SCHOOL; LEVEL; FOOD</t>
  </si>
  <si>
    <t>Child overweight and obesity represent a serious health problem worldwide. The Czech Republic now ranks the fourth most obese country in Europe and obesity and overweight is becoming more and more frequent in children and teenagers. This pilot study estimates the prevalence of obesity and overweight among Czech teenagers aged 14-15 years in terms of neighbourhood characteristics, and assesses the effects of neighbourhood environmental quality versus family or personal-level factors on teenage obesity and overweight. The results show that unsafe environments result in the risk of lesser physical activity of their inhabitants, but since the vast majority (92%) of the students felt safe in their neighbourhoods, mediation through safety of the neighbourhood is not at stake. Second, the housing estates demonstrate the most severe problems with both obesity and overweight and their built environments, but when perceptions of sporting facilities and similar opportunities for physical activity are factored in, they do not have low scores; therefore, mediation by physical activity is not a relevant response to the obesity problem. These findings imply that the most important obesogenic and obesoprotective factors are likely to be found within the family environment and personal life styles.</t>
  </si>
  <si>
    <t>[Spilkova, Jana] Charles Univ Prague, Fac Sci, Dept Social Geog &amp; Reg Dev, Prague, Czech Republic</t>
  </si>
  <si>
    <t>Spilková, J (corresponding author), Charles Univ Prague, Fac Sci, Dept Social Geog &amp; Reg Dev, Prague, Czech Republic.</t>
  </si>
  <si>
    <t>spilkova@natur.cuni.cz</t>
  </si>
  <si>
    <t>Šiftová, Jana/A-4619-2008</t>
  </si>
  <si>
    <t>Šiftová, Jana/0000-0002-9117-0878</t>
  </si>
  <si>
    <t>SOPHIE project from European Community [278173]; Czech Ministry of Health [12118-5/2011]; National Institute of Mental Health (NIMH-CZ) [ED2.1.00/03.0078]; European Regional Development Fund</t>
  </si>
  <si>
    <t>SOPHIE project from European Community; Czech Ministry of Health(Ministry of Health, Czech Republic); National Institute of Mental Health (NIMH-CZ); European Regional Development Fund(European Union (EU))</t>
  </si>
  <si>
    <t>The author would like to thank Dr. Ladislav Csemy for his assistance with obtaining data from the elementary schools. This study was supported by the SOPHIE project (Evaluating the impact of structural policies on health inequalities and their social determinants and fostering change) which received funding from the European Community's Seventh Framework Program (FP7/2007-2013) under grant agreement No. 278173, and from the Czech Ministry of Health via the grant: The analysis of the relation of youth health risk behaviour and socio-demographical determinants of the environment (No. 12118-5/2011). This publication was also supported by the project National Institute of Mental Health (NIMH-CZ), grant number ED2.1.00/03.0078, and the European Regional Development Fund.</t>
  </si>
  <si>
    <t>ACAD SCI CZECH REPUBLIC, INST GEONICS</t>
  </si>
  <si>
    <t>BRNO</t>
  </si>
  <si>
    <t>MGR, INST GEONICS ASCR, DEPT ENVIRONMENTAL GEOGRAPHY, DROBNEHO 28, BRNO, 602 00, CZECH REPUBLIC</t>
  </si>
  <si>
    <t>1210-8812</t>
  </si>
  <si>
    <t>MORAV GEOGR REP</t>
  </si>
  <si>
    <t>Morav. Geogr. Rep.</t>
  </si>
  <si>
    <t>10.1515/mgr-2016-0005</t>
  </si>
  <si>
    <t>Geography</t>
  </si>
  <si>
    <t>DI3YK</t>
  </si>
  <si>
    <t>WOS:000373436400005</t>
  </si>
  <si>
    <t>Spilková, J; Radová, L</t>
  </si>
  <si>
    <t>Spilkova, Jana; Radova, Lucie</t>
  </si>
  <si>
    <t>The Formation of Identity in Teenage Mall Microculture: A Case Study of Teenagers in Czech Malls</t>
  </si>
  <si>
    <t>SOCIOLOGICKY CASOPIS-CZECH SOCIOLOGICAL REVIEW</t>
  </si>
  <si>
    <t>teenagers; hanging out; spatial microculture; geography of children and youth; shopping mall; Czech Republic</t>
  </si>
  <si>
    <t>ENVIRONMENT; CONSUMPTION; SPACE</t>
  </si>
  <si>
    <t>Geographies of children and youth are a surprisingly neglected research topic in the transforming (post-communist) countries, where many societal changes are taking place. This article introduces a research project that focused on teenagers and their leisure-time activities, concentrating especially on teenagers who spend the majority of their leisure time in shopping malls. The goal of the article is to reveal how such teenagers use the micro-space of the shopping mall, how they socialise, and how their social identities may be produced through different practices in the mall space. The study focused on teenagers aged 14-17 'hanging out' in shopping malls in the largest Czech cities. The data were collected by participant observation and interviews. The teenagers studied have abandoned typical public spaces used for leisure time and produced their own spatial identities in the specific space of the shopping mall. They have created a true microculture through a combination of the personalities, locations, and events that they share in in the mall environment. The article also discusses interesting results concerning preference factors for leisure time activities in the mall environment. The concluding part of the article draws implications from the study for the future research agenda in the geographies and sociologies of youth.</t>
  </si>
  <si>
    <t>[Spilkova, Jana; Radova, Lucie] Charles Univ Prague, Dept Social Geog &amp; Reg Dev, Prague 12843 2, Czech Republic</t>
  </si>
  <si>
    <t>Spilková, J (corresponding author), Charles Univ Prague, Dept Social Geog &amp; Reg Dev, Albertov 6, Prague 12843 2, Czech Republic.</t>
  </si>
  <si>
    <t>spilkova@natur.cuni.cz; lucieradova@seznam.cz</t>
  </si>
  <si>
    <t>INST SOCIOLOGY, ACAD SCIENCES CZECH REPUBLIC</t>
  </si>
  <si>
    <t>PRAGUE 1</t>
  </si>
  <si>
    <t>JILSKA 1, PRAGUE 1, 110 00, CZECH REPUBLIC</t>
  </si>
  <si>
    <t>0038-0288</t>
  </si>
  <si>
    <t>2336-128X</t>
  </si>
  <si>
    <t>SOCIOL CAS</t>
  </si>
  <si>
    <t>Sociol. Cas.</t>
  </si>
  <si>
    <t>Sociology</t>
  </si>
  <si>
    <t>797FV</t>
  </si>
  <si>
    <t>WOS:000293110800005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</si>
</sst>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90</v>
      </c>
      <c r="AH2">
        <v>1</v>
      </c>
      <c r="AI2">
        <v>1</v>
      </c>
      <c r="AJ2">
        <v>8</v>
      </c>
      <c r="AK2">
        <v>18</v>
      </c>
      <c r="AL2" t="s">
        <v>92</v>
      </c>
      <c r="AM2" t="s">
        <v>93</v>
      </c>
      <c r="AN2" t="s">
        <v>94</v>
      </c>
      <c r="AO2" t="s">
        <v>95</v>
      </c>
      <c r="AP2" t="s">
        <v>96</v>
      </c>
      <c r="AQ2" t="s">
        <v>74</v>
      </c>
      <c r="AR2" t="s">
        <v>97</v>
      </c>
      <c r="AS2" t="s">
        <v>98</v>
      </c>
      <c r="AT2" t="s">
        <v>99</v>
      </c>
      <c r="AU2">
        <v>2022</v>
      </c>
      <c r="AV2" t="s">
        <v>74</v>
      </c>
      <c r="AW2" t="s">
        <v>74</v>
      </c>
      <c r="AX2" t="s">
        <v>74</v>
      </c>
      <c r="AY2" t="s">
        <v>74</v>
      </c>
      <c r="AZ2" t="s">
        <v>74</v>
      </c>
      <c r="BA2" t="s">
        <v>74</v>
      </c>
      <c r="BB2" t="s">
        <v>74</v>
      </c>
      <c r="BC2" t="s">
        <v>74</v>
      </c>
      <c r="BD2" t="s">
        <v>74</v>
      </c>
      <c r="BE2" t="s">
        <v>100</v>
      </c>
      <c r="BF2" t="str">
        <f>HYPERLINK("http://dx.doi.org/10.1080/13504622.2022.2107618","http://dx.doi.org/10.1080/13504622.2022.2107618")</f>
        <v>http://dx.doi.org/10.1080/13504622.2022.2107618</v>
      </c>
      <c r="BG2" t="s">
        <v>74</v>
      </c>
      <c r="BH2" t="s">
        <v>101</v>
      </c>
      <c r="BI2">
        <v>18</v>
      </c>
      <c r="BJ2" t="s">
        <v>102</v>
      </c>
      <c r="BK2" t="s">
        <v>103</v>
      </c>
      <c r="BL2" t="s">
        <v>104</v>
      </c>
      <c r="BM2" t="s">
        <v>105</v>
      </c>
      <c r="BN2" t="s">
        <v>74</v>
      </c>
      <c r="BO2" t="s">
        <v>74</v>
      </c>
      <c r="BP2" t="s">
        <v>74</v>
      </c>
      <c r="BQ2" t="s">
        <v>74</v>
      </c>
      <c r="BR2" t="s">
        <v>106</v>
      </c>
      <c r="BS2" t="s">
        <v>107</v>
      </c>
      <c r="BT2" t="str">
        <f>HYPERLINK("https%3A%2F%2Fwww.webofscience.com%2Fwos%2Fwoscc%2Ffull-record%2FWOS:000837642800001","View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112</v>
      </c>
      <c r="O3" t="s">
        <v>74</v>
      </c>
      <c r="P3" t="s">
        <v>74</v>
      </c>
      <c r="Q3" t="s">
        <v>74</v>
      </c>
      <c r="R3" t="s">
        <v>74</v>
      </c>
      <c r="S3" t="s">
        <v>74</v>
      </c>
      <c r="T3" t="s">
        <v>113</v>
      </c>
      <c r="U3" t="s">
        <v>74</v>
      </c>
      <c r="V3" t="s">
        <v>114</v>
      </c>
      <c r="W3" t="s">
        <v>115</v>
      </c>
      <c r="X3" t="s">
        <v>116</v>
      </c>
      <c r="Y3" t="s">
        <v>117</v>
      </c>
      <c r="Z3" t="s">
        <v>118</v>
      </c>
      <c r="AA3" t="s">
        <v>74</v>
      </c>
      <c r="AB3" t="s">
        <v>119</v>
      </c>
      <c r="AC3" t="s">
        <v>120</v>
      </c>
      <c r="AD3" t="s">
        <v>120</v>
      </c>
      <c r="AE3" t="s">
        <v>120</v>
      </c>
      <c r="AF3" t="s">
        <v>74</v>
      </c>
      <c r="AG3">
        <v>56</v>
      </c>
      <c r="AH3">
        <v>5</v>
      </c>
      <c r="AI3">
        <v>5</v>
      </c>
      <c r="AJ3">
        <v>5</v>
      </c>
      <c r="AK3">
        <v>16</v>
      </c>
      <c r="AL3" t="s">
        <v>121</v>
      </c>
      <c r="AM3" t="s">
        <v>122</v>
      </c>
      <c r="AN3" t="s">
        <v>123</v>
      </c>
      <c r="AO3" t="s">
        <v>74</v>
      </c>
      <c r="AP3" t="s">
        <v>124</v>
      </c>
      <c r="AQ3" t="s">
        <v>74</v>
      </c>
      <c r="AR3" t="s">
        <v>125</v>
      </c>
      <c r="AS3" t="s">
        <v>126</v>
      </c>
      <c r="AT3" t="s">
        <v>127</v>
      </c>
      <c r="AU3">
        <v>2021</v>
      </c>
      <c r="AV3">
        <v>3</v>
      </c>
      <c r="AW3">
        <v>6</v>
      </c>
      <c r="AX3" t="s">
        <v>74</v>
      </c>
      <c r="AY3" t="s">
        <v>74</v>
      </c>
      <c r="AZ3" t="s">
        <v>74</v>
      </c>
      <c r="BA3" t="s">
        <v>74</v>
      </c>
      <c r="BB3">
        <v>1166</v>
      </c>
      <c r="BC3">
        <v>1178</v>
      </c>
      <c r="BD3" t="s">
        <v>74</v>
      </c>
      <c r="BE3" t="s">
        <v>128</v>
      </c>
      <c r="BF3" t="str">
        <f>HYPERLINK("http://dx.doi.org/10.1002/pan3.10233","http://dx.doi.org/10.1002/pan3.10233")</f>
        <v>http://dx.doi.org/10.1002/pan3.10233</v>
      </c>
      <c r="BG3" t="s">
        <v>74</v>
      </c>
      <c r="BH3" t="s">
        <v>129</v>
      </c>
      <c r="BI3">
        <v>13</v>
      </c>
      <c r="BJ3" t="s">
        <v>130</v>
      </c>
      <c r="BK3" t="s">
        <v>131</v>
      </c>
      <c r="BL3" t="s">
        <v>132</v>
      </c>
      <c r="BM3" t="s">
        <v>133</v>
      </c>
      <c r="BN3" t="s">
        <v>74</v>
      </c>
      <c r="BO3" t="s">
        <v>74</v>
      </c>
      <c r="BP3" t="s">
        <v>74</v>
      </c>
      <c r="BQ3" t="s">
        <v>74</v>
      </c>
      <c r="BR3" t="s">
        <v>106</v>
      </c>
      <c r="BS3" t="s">
        <v>134</v>
      </c>
      <c r="BT3" t="str">
        <f>HYPERLINK("https%3A%2F%2Fwww.webofscience.com%2Fwos%2Fwoscc%2Ffull-record%2FWOS:000669607700001","View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79</v>
      </c>
      <c r="O4" t="s">
        <v>74</v>
      </c>
      <c r="P4" t="s">
        <v>74</v>
      </c>
      <c r="Q4" t="s">
        <v>74</v>
      </c>
      <c r="R4" t="s">
        <v>74</v>
      </c>
      <c r="S4" t="s">
        <v>74</v>
      </c>
      <c r="T4" t="s">
        <v>139</v>
      </c>
      <c r="U4" t="s">
        <v>140</v>
      </c>
      <c r="V4" t="s">
        <v>141</v>
      </c>
      <c r="W4" t="s">
        <v>142</v>
      </c>
      <c r="X4" t="s">
        <v>143</v>
      </c>
      <c r="Y4" t="s">
        <v>144</v>
      </c>
      <c r="Z4" t="s">
        <v>145</v>
      </c>
      <c r="AA4" t="s">
        <v>146</v>
      </c>
      <c r="AB4" t="s">
        <v>147</v>
      </c>
      <c r="AC4" t="s">
        <v>148</v>
      </c>
      <c r="AD4" t="s">
        <v>149</v>
      </c>
      <c r="AE4" t="s">
        <v>150</v>
      </c>
      <c r="AF4" t="s">
        <v>74</v>
      </c>
      <c r="AG4">
        <v>58</v>
      </c>
      <c r="AH4">
        <v>3</v>
      </c>
      <c r="AI4">
        <v>3</v>
      </c>
      <c r="AJ4">
        <v>4</v>
      </c>
      <c r="AK4">
        <v>41</v>
      </c>
      <c r="AL4" t="s">
        <v>151</v>
      </c>
      <c r="AM4" t="s">
        <v>152</v>
      </c>
      <c r="AN4" t="s">
        <v>153</v>
      </c>
      <c r="AO4" t="s">
        <v>154</v>
      </c>
      <c r="AP4" t="s">
        <v>155</v>
      </c>
      <c r="AQ4" t="s">
        <v>74</v>
      </c>
      <c r="AR4" t="s">
        <v>156</v>
      </c>
      <c r="AS4" t="s">
        <v>157</v>
      </c>
      <c r="AT4" t="s">
        <v>158</v>
      </c>
      <c r="AU4">
        <v>2021</v>
      </c>
      <c r="AV4" t="s">
        <v>74</v>
      </c>
      <c r="AW4" t="s">
        <v>74</v>
      </c>
      <c r="AX4" t="s">
        <v>74</v>
      </c>
      <c r="AY4" t="s">
        <v>74</v>
      </c>
      <c r="AZ4" t="s">
        <v>74</v>
      </c>
      <c r="BA4" t="s">
        <v>74</v>
      </c>
      <c r="BB4" t="s">
        <v>74</v>
      </c>
      <c r="BC4" t="s">
        <v>74</v>
      </c>
      <c r="BD4">
        <v>1.4614448211014824E+16</v>
      </c>
      <c r="BE4" t="s">
        <v>159</v>
      </c>
      <c r="BF4" t="str">
        <f>HYPERLINK("http://dx.doi.org/10.1177/14614448211014823","http://dx.doi.org/10.1177/14614448211014823")</f>
        <v>http://dx.doi.org/10.1177/14614448211014823</v>
      </c>
      <c r="BG4" t="s">
        <v>74</v>
      </c>
      <c r="BH4" t="s">
        <v>129</v>
      </c>
      <c r="BI4">
        <v>19</v>
      </c>
      <c r="BJ4" t="s">
        <v>160</v>
      </c>
      <c r="BK4" t="s">
        <v>103</v>
      </c>
      <c r="BL4" t="s">
        <v>160</v>
      </c>
      <c r="BM4" t="s">
        <v>161</v>
      </c>
      <c r="BN4" t="s">
        <v>74</v>
      </c>
      <c r="BO4" t="s">
        <v>74</v>
      </c>
      <c r="BP4" t="s">
        <v>74</v>
      </c>
      <c r="BQ4" t="s">
        <v>74</v>
      </c>
      <c r="BR4" t="s">
        <v>106</v>
      </c>
      <c r="BS4" t="s">
        <v>162</v>
      </c>
      <c r="BT4" t="str">
        <f>HYPERLINK("https%3A%2F%2Fwww.webofscience.com%2Fwos%2Fwoscc%2Ffull-record%2FWOS:000670379300001","View Full Record in Web of Science")</f>
        <v>View Full Record in Web of Science</v>
      </c>
    </row>
    <row r="5" spans="1:72" x14ac:dyDescent="0.25">
      <c r="A5" t="s">
        <v>72</v>
      </c>
      <c r="B5" t="s">
        <v>163</v>
      </c>
      <c r="C5" t="s">
        <v>74</v>
      </c>
      <c r="D5" t="s">
        <v>74</v>
      </c>
      <c r="E5" t="s">
        <v>74</v>
      </c>
      <c r="F5" t="s">
        <v>164</v>
      </c>
      <c r="G5" t="s">
        <v>74</v>
      </c>
      <c r="H5" t="s">
        <v>74</v>
      </c>
      <c r="I5" t="s">
        <v>165</v>
      </c>
      <c r="J5" t="s">
        <v>166</v>
      </c>
      <c r="K5" t="s">
        <v>74</v>
      </c>
      <c r="L5" t="s">
        <v>74</v>
      </c>
      <c r="M5" t="s">
        <v>78</v>
      </c>
      <c r="N5" t="s">
        <v>112</v>
      </c>
      <c r="O5" t="s">
        <v>74</v>
      </c>
      <c r="P5" t="s">
        <v>74</v>
      </c>
      <c r="Q5" t="s">
        <v>74</v>
      </c>
      <c r="R5" t="s">
        <v>74</v>
      </c>
      <c r="S5" t="s">
        <v>74</v>
      </c>
      <c r="T5" t="s">
        <v>167</v>
      </c>
      <c r="U5" t="s">
        <v>168</v>
      </c>
      <c r="V5" t="s">
        <v>169</v>
      </c>
      <c r="W5" t="s">
        <v>170</v>
      </c>
      <c r="X5" t="s">
        <v>143</v>
      </c>
      <c r="Y5" t="s">
        <v>171</v>
      </c>
      <c r="Z5" t="s">
        <v>172</v>
      </c>
      <c r="AA5" t="s">
        <v>173</v>
      </c>
      <c r="AB5" t="s">
        <v>174</v>
      </c>
      <c r="AC5" t="s">
        <v>175</v>
      </c>
      <c r="AD5" t="s">
        <v>176</v>
      </c>
      <c r="AE5" t="s">
        <v>177</v>
      </c>
      <c r="AF5" t="s">
        <v>74</v>
      </c>
      <c r="AG5">
        <v>72</v>
      </c>
      <c r="AH5">
        <v>5</v>
      </c>
      <c r="AI5">
        <v>5</v>
      </c>
      <c r="AJ5">
        <v>0</v>
      </c>
      <c r="AK5">
        <v>11</v>
      </c>
      <c r="AL5" t="s">
        <v>178</v>
      </c>
      <c r="AM5" t="s">
        <v>179</v>
      </c>
      <c r="AN5" t="s">
        <v>180</v>
      </c>
      <c r="AO5" t="s">
        <v>181</v>
      </c>
      <c r="AP5" t="s">
        <v>182</v>
      </c>
      <c r="AQ5" t="s">
        <v>74</v>
      </c>
      <c r="AR5" t="s">
        <v>183</v>
      </c>
      <c r="AS5" t="s">
        <v>184</v>
      </c>
      <c r="AT5" t="s">
        <v>185</v>
      </c>
      <c r="AU5">
        <v>2020</v>
      </c>
      <c r="AV5">
        <v>48</v>
      </c>
      <c r="AW5">
        <v>9</v>
      </c>
      <c r="AX5" t="s">
        <v>74</v>
      </c>
      <c r="AY5" t="s">
        <v>74</v>
      </c>
      <c r="AZ5" t="s">
        <v>186</v>
      </c>
      <c r="BA5" t="s">
        <v>74</v>
      </c>
      <c r="BB5">
        <v>985</v>
      </c>
      <c r="BC5">
        <v>1002</v>
      </c>
      <c r="BD5" t="s">
        <v>74</v>
      </c>
      <c r="BE5" t="s">
        <v>187</v>
      </c>
      <c r="BF5" t="str">
        <f>HYPERLINK("http://dx.doi.org/10.1108/IJRDM-04-2019-0130","http://dx.doi.org/10.1108/IJRDM-04-2019-0130")</f>
        <v>http://dx.doi.org/10.1108/IJRDM-04-2019-0130</v>
      </c>
      <c r="BG5" t="s">
        <v>74</v>
      </c>
      <c r="BH5" t="s">
        <v>188</v>
      </c>
      <c r="BI5">
        <v>18</v>
      </c>
      <c r="BJ5" t="s">
        <v>189</v>
      </c>
      <c r="BK5" t="s">
        <v>103</v>
      </c>
      <c r="BL5" t="s">
        <v>190</v>
      </c>
      <c r="BM5" t="s">
        <v>191</v>
      </c>
      <c r="BN5" t="s">
        <v>74</v>
      </c>
      <c r="BO5" t="s">
        <v>74</v>
      </c>
      <c r="BP5" t="s">
        <v>74</v>
      </c>
      <c r="BQ5" t="s">
        <v>74</v>
      </c>
      <c r="BR5" t="s">
        <v>106</v>
      </c>
      <c r="BS5" t="s">
        <v>192</v>
      </c>
      <c r="BT5" t="str">
        <f>HYPERLINK("https%3A%2F%2Fwww.webofscience.com%2Fwos%2Fwoscc%2Ffull-record%2FWOS:000525212500001","View Full Record in Web of Science")</f>
        <v>View Full Record in Web of Science</v>
      </c>
    </row>
    <row r="6" spans="1:72" x14ac:dyDescent="0.25">
      <c r="A6" t="s">
        <v>72</v>
      </c>
      <c r="B6" t="s">
        <v>193</v>
      </c>
      <c r="C6" t="s">
        <v>74</v>
      </c>
      <c r="D6" t="s">
        <v>74</v>
      </c>
      <c r="E6" t="s">
        <v>74</v>
      </c>
      <c r="F6" t="s">
        <v>194</v>
      </c>
      <c r="G6" t="s">
        <v>74</v>
      </c>
      <c r="H6" t="s">
        <v>74</v>
      </c>
      <c r="I6" t="s">
        <v>195</v>
      </c>
      <c r="J6" t="s">
        <v>196</v>
      </c>
      <c r="K6" t="s">
        <v>74</v>
      </c>
      <c r="L6" t="s">
        <v>74</v>
      </c>
      <c r="M6" t="s">
        <v>78</v>
      </c>
      <c r="N6" t="s">
        <v>112</v>
      </c>
      <c r="O6" t="s">
        <v>74</v>
      </c>
      <c r="P6" t="s">
        <v>74</v>
      </c>
      <c r="Q6" t="s">
        <v>74</v>
      </c>
      <c r="R6" t="s">
        <v>74</v>
      </c>
      <c r="S6" t="s">
        <v>74</v>
      </c>
      <c r="T6" t="s">
        <v>197</v>
      </c>
      <c r="U6" t="s">
        <v>74</v>
      </c>
      <c r="V6" t="s">
        <v>198</v>
      </c>
      <c r="W6" t="s">
        <v>199</v>
      </c>
      <c r="X6" t="s">
        <v>200</v>
      </c>
      <c r="Y6" t="s">
        <v>201</v>
      </c>
      <c r="Z6" t="s">
        <v>202</v>
      </c>
      <c r="AA6" t="s">
        <v>74</v>
      </c>
      <c r="AB6" t="s">
        <v>74</v>
      </c>
      <c r="AC6" t="s">
        <v>74</v>
      </c>
      <c r="AD6" t="s">
        <v>74</v>
      </c>
      <c r="AE6" t="s">
        <v>74</v>
      </c>
      <c r="AF6" t="s">
        <v>74</v>
      </c>
      <c r="AG6">
        <v>15</v>
      </c>
      <c r="AH6">
        <v>0</v>
      </c>
      <c r="AI6">
        <v>0</v>
      </c>
      <c r="AJ6">
        <v>0</v>
      </c>
      <c r="AK6">
        <v>1</v>
      </c>
      <c r="AL6" t="s">
        <v>203</v>
      </c>
      <c r="AM6" t="s">
        <v>204</v>
      </c>
      <c r="AN6" t="s">
        <v>205</v>
      </c>
      <c r="AO6" t="s">
        <v>206</v>
      </c>
      <c r="AP6" t="s">
        <v>207</v>
      </c>
      <c r="AQ6" t="s">
        <v>74</v>
      </c>
      <c r="AR6" t="s">
        <v>196</v>
      </c>
      <c r="AS6" t="s">
        <v>208</v>
      </c>
      <c r="AT6" t="s">
        <v>74</v>
      </c>
      <c r="AU6">
        <v>2020</v>
      </c>
      <c r="AV6">
        <v>49</v>
      </c>
      <c r="AW6" t="s">
        <v>74</v>
      </c>
      <c r="AX6" t="s">
        <v>74</v>
      </c>
      <c r="AY6" t="s">
        <v>74</v>
      </c>
      <c r="AZ6" t="s">
        <v>74</v>
      </c>
      <c r="BA6" t="s">
        <v>74</v>
      </c>
      <c r="BB6">
        <v>52</v>
      </c>
      <c r="BC6">
        <v>65</v>
      </c>
      <c r="BD6" t="s">
        <v>74</v>
      </c>
      <c r="BE6" t="s">
        <v>74</v>
      </c>
      <c r="BF6" t="s">
        <v>74</v>
      </c>
      <c r="BG6" t="s">
        <v>74</v>
      </c>
      <c r="BH6" t="s">
        <v>74</v>
      </c>
      <c r="BI6">
        <v>14</v>
      </c>
      <c r="BJ6" t="s">
        <v>209</v>
      </c>
      <c r="BK6" t="s">
        <v>210</v>
      </c>
      <c r="BL6" t="s">
        <v>209</v>
      </c>
      <c r="BM6" t="s">
        <v>211</v>
      </c>
      <c r="BN6" t="s">
        <v>74</v>
      </c>
      <c r="BO6" t="s">
        <v>74</v>
      </c>
      <c r="BP6" t="s">
        <v>74</v>
      </c>
      <c r="BQ6" t="s">
        <v>74</v>
      </c>
      <c r="BR6" t="s">
        <v>106</v>
      </c>
      <c r="BS6" t="s">
        <v>212</v>
      </c>
      <c r="BT6" t="str">
        <f>HYPERLINK("https%3A%2F%2Fwww.webofscience.com%2Fwos%2Fwoscc%2Ffull-record%2FWOS:000538488400004","View Full Record in Web of Science")</f>
        <v>View Full Record in Web of Science</v>
      </c>
    </row>
    <row r="7" spans="1:72" x14ac:dyDescent="0.25">
      <c r="A7" t="s">
        <v>72</v>
      </c>
      <c r="B7" t="s">
        <v>213</v>
      </c>
      <c r="C7" t="s">
        <v>74</v>
      </c>
      <c r="D7" t="s">
        <v>74</v>
      </c>
      <c r="E7" t="s">
        <v>74</v>
      </c>
      <c r="F7" t="s">
        <v>214</v>
      </c>
      <c r="G7" t="s">
        <v>74</v>
      </c>
      <c r="H7" t="s">
        <v>74</v>
      </c>
      <c r="I7" t="s">
        <v>215</v>
      </c>
      <c r="J7" t="s">
        <v>216</v>
      </c>
      <c r="K7" t="s">
        <v>74</v>
      </c>
      <c r="L7" t="s">
        <v>74</v>
      </c>
      <c r="M7" t="s">
        <v>78</v>
      </c>
      <c r="N7" t="s">
        <v>112</v>
      </c>
      <c r="O7" t="s">
        <v>74</v>
      </c>
      <c r="P7" t="s">
        <v>74</v>
      </c>
      <c r="Q7" t="s">
        <v>74</v>
      </c>
      <c r="R7" t="s">
        <v>74</v>
      </c>
      <c r="S7" t="s">
        <v>74</v>
      </c>
      <c r="T7" t="s">
        <v>217</v>
      </c>
      <c r="U7" t="s">
        <v>218</v>
      </c>
      <c r="V7" t="s">
        <v>219</v>
      </c>
      <c r="W7" t="s">
        <v>220</v>
      </c>
      <c r="X7" t="s">
        <v>221</v>
      </c>
      <c r="Y7" t="s">
        <v>222</v>
      </c>
      <c r="Z7" t="s">
        <v>223</v>
      </c>
      <c r="AA7" t="s">
        <v>224</v>
      </c>
      <c r="AB7" t="s">
        <v>225</v>
      </c>
      <c r="AC7" t="s">
        <v>226</v>
      </c>
      <c r="AD7" t="s">
        <v>226</v>
      </c>
      <c r="AE7" t="s">
        <v>227</v>
      </c>
      <c r="AF7" t="s">
        <v>74</v>
      </c>
      <c r="AG7">
        <v>53</v>
      </c>
      <c r="AH7">
        <v>1</v>
      </c>
      <c r="AI7">
        <v>1</v>
      </c>
      <c r="AJ7">
        <v>0</v>
      </c>
      <c r="AK7">
        <v>10</v>
      </c>
      <c r="AL7" t="s">
        <v>228</v>
      </c>
      <c r="AM7" t="s">
        <v>229</v>
      </c>
      <c r="AN7" t="s">
        <v>230</v>
      </c>
      <c r="AO7" t="s">
        <v>231</v>
      </c>
      <c r="AP7" t="s">
        <v>74</v>
      </c>
      <c r="AQ7" t="s">
        <v>74</v>
      </c>
      <c r="AR7" t="s">
        <v>232</v>
      </c>
      <c r="AS7" t="s">
        <v>233</v>
      </c>
      <c r="AT7" t="s">
        <v>74</v>
      </c>
      <c r="AU7">
        <v>2018</v>
      </c>
      <c r="AV7">
        <v>21</v>
      </c>
      <c r="AW7">
        <v>3</v>
      </c>
      <c r="AX7" t="s">
        <v>74</v>
      </c>
      <c r="AY7" t="s">
        <v>74</v>
      </c>
      <c r="AZ7" t="s">
        <v>74</v>
      </c>
      <c r="BA7" t="s">
        <v>74</v>
      </c>
      <c r="BB7">
        <v>58</v>
      </c>
      <c r="BC7">
        <v>74</v>
      </c>
      <c r="BD7" t="s">
        <v>74</v>
      </c>
      <c r="BE7" t="s">
        <v>234</v>
      </c>
      <c r="BF7" t="str">
        <f>HYPERLINK("http://dx.doi.org/10.15240/tul/001/2018-3-004","http://dx.doi.org/10.15240/tul/001/2018-3-004")</f>
        <v>http://dx.doi.org/10.15240/tul/001/2018-3-004</v>
      </c>
      <c r="BG7" t="s">
        <v>74</v>
      </c>
      <c r="BH7" t="s">
        <v>74</v>
      </c>
      <c r="BI7">
        <v>17</v>
      </c>
      <c r="BJ7" t="s">
        <v>235</v>
      </c>
      <c r="BK7" t="s">
        <v>103</v>
      </c>
      <c r="BL7" t="s">
        <v>190</v>
      </c>
      <c r="BM7" t="s">
        <v>236</v>
      </c>
      <c r="BN7" t="s">
        <v>74</v>
      </c>
      <c r="BO7" t="s">
        <v>237</v>
      </c>
      <c r="BP7" t="s">
        <v>74</v>
      </c>
      <c r="BQ7" t="s">
        <v>74</v>
      </c>
      <c r="BR7" t="s">
        <v>106</v>
      </c>
      <c r="BS7" t="s">
        <v>238</v>
      </c>
      <c r="BT7" t="str">
        <f>HYPERLINK("https%3A%2F%2Fwww.webofscience.com%2Fwos%2Fwoscc%2Ffull-record%2FWOS:000444450000004","View Full Record in Web of Science")</f>
        <v>View Full Record in Web of Science</v>
      </c>
    </row>
    <row r="8" spans="1:72" x14ac:dyDescent="0.25">
      <c r="A8" t="s">
        <v>72</v>
      </c>
      <c r="B8" t="s">
        <v>239</v>
      </c>
      <c r="C8" t="s">
        <v>74</v>
      </c>
      <c r="D8" t="s">
        <v>74</v>
      </c>
      <c r="E8" t="s">
        <v>74</v>
      </c>
      <c r="F8" t="s">
        <v>240</v>
      </c>
      <c r="G8" t="s">
        <v>74</v>
      </c>
      <c r="H8" t="s">
        <v>74</v>
      </c>
      <c r="I8" t="s">
        <v>241</v>
      </c>
      <c r="J8" t="s">
        <v>242</v>
      </c>
      <c r="K8" t="s">
        <v>74</v>
      </c>
      <c r="L8" t="s">
        <v>74</v>
      </c>
      <c r="M8" t="s">
        <v>78</v>
      </c>
      <c r="N8" t="s">
        <v>112</v>
      </c>
      <c r="O8" t="s">
        <v>74</v>
      </c>
      <c r="P8" t="s">
        <v>74</v>
      </c>
      <c r="Q8" t="s">
        <v>74</v>
      </c>
      <c r="R8" t="s">
        <v>74</v>
      </c>
      <c r="S8" t="s">
        <v>74</v>
      </c>
      <c r="T8" t="s">
        <v>243</v>
      </c>
      <c r="U8" t="s">
        <v>244</v>
      </c>
      <c r="V8" t="s">
        <v>245</v>
      </c>
      <c r="W8" t="s">
        <v>246</v>
      </c>
      <c r="X8" t="s">
        <v>247</v>
      </c>
      <c r="Y8" t="s">
        <v>248</v>
      </c>
      <c r="Z8" t="s">
        <v>249</v>
      </c>
      <c r="AA8" t="s">
        <v>250</v>
      </c>
      <c r="AB8" t="s">
        <v>251</v>
      </c>
      <c r="AC8" t="s">
        <v>252</v>
      </c>
      <c r="AD8" t="s">
        <v>253</v>
      </c>
      <c r="AE8" t="s">
        <v>254</v>
      </c>
      <c r="AF8" t="s">
        <v>74</v>
      </c>
      <c r="AG8">
        <v>41</v>
      </c>
      <c r="AH8">
        <v>3</v>
      </c>
      <c r="AI8">
        <v>3</v>
      </c>
      <c r="AJ8">
        <v>0</v>
      </c>
      <c r="AK8">
        <v>20</v>
      </c>
      <c r="AL8" t="s">
        <v>255</v>
      </c>
      <c r="AM8" t="s">
        <v>256</v>
      </c>
      <c r="AN8" t="s">
        <v>257</v>
      </c>
      <c r="AO8" t="s">
        <v>258</v>
      </c>
      <c r="AP8" t="s">
        <v>74</v>
      </c>
      <c r="AQ8" t="s">
        <v>74</v>
      </c>
      <c r="AR8" t="s">
        <v>259</v>
      </c>
      <c r="AS8" t="s">
        <v>260</v>
      </c>
      <c r="AT8" t="s">
        <v>74</v>
      </c>
      <c r="AU8">
        <v>2018</v>
      </c>
      <c r="AV8">
        <v>6</v>
      </c>
      <c r="AW8" t="s">
        <v>74</v>
      </c>
      <c r="AX8" t="s">
        <v>74</v>
      </c>
      <c r="AY8" t="s">
        <v>74</v>
      </c>
      <c r="AZ8" t="s">
        <v>74</v>
      </c>
      <c r="BA8" t="s">
        <v>74</v>
      </c>
      <c r="BB8">
        <v>171</v>
      </c>
      <c r="BC8">
        <v>180</v>
      </c>
      <c r="BD8" t="s">
        <v>74</v>
      </c>
      <c r="BE8" t="s">
        <v>261</v>
      </c>
      <c r="BF8" t="str">
        <f>HYPERLINK("http://dx.doi.org/10.16926/par.2018.06.22","http://dx.doi.org/10.16926/par.2018.06.22")</f>
        <v>http://dx.doi.org/10.16926/par.2018.06.22</v>
      </c>
      <c r="BG8" t="s">
        <v>74</v>
      </c>
      <c r="BH8" t="s">
        <v>74</v>
      </c>
      <c r="BI8">
        <v>10</v>
      </c>
      <c r="BJ8" t="s">
        <v>262</v>
      </c>
      <c r="BK8" t="s">
        <v>210</v>
      </c>
      <c r="BL8" t="s">
        <v>262</v>
      </c>
      <c r="BM8" t="s">
        <v>263</v>
      </c>
      <c r="BN8" t="s">
        <v>74</v>
      </c>
      <c r="BO8" t="s">
        <v>264</v>
      </c>
      <c r="BP8" t="s">
        <v>74</v>
      </c>
      <c r="BQ8" t="s">
        <v>74</v>
      </c>
      <c r="BR8" t="s">
        <v>106</v>
      </c>
      <c r="BS8" t="s">
        <v>265</v>
      </c>
      <c r="BT8" t="str">
        <f>HYPERLINK("https%3A%2F%2Fwww.webofscience.com%2Fwos%2Fwoscc%2Ffull-record%2FWOS:000446545800005","View Full Record in Web of Science")</f>
        <v>View Full Record in Web of Science</v>
      </c>
    </row>
    <row r="9" spans="1:72" x14ac:dyDescent="0.25">
      <c r="A9" t="s">
        <v>72</v>
      </c>
      <c r="B9" t="s">
        <v>266</v>
      </c>
      <c r="C9" t="s">
        <v>74</v>
      </c>
      <c r="D9" t="s">
        <v>74</v>
      </c>
      <c r="E9" t="s">
        <v>74</v>
      </c>
      <c r="F9" t="s">
        <v>267</v>
      </c>
      <c r="G9" t="s">
        <v>74</v>
      </c>
      <c r="H9" t="s">
        <v>74</v>
      </c>
      <c r="I9" t="s">
        <v>268</v>
      </c>
      <c r="J9" t="s">
        <v>269</v>
      </c>
      <c r="K9" t="s">
        <v>74</v>
      </c>
      <c r="L9" t="s">
        <v>74</v>
      </c>
      <c r="M9" t="s">
        <v>78</v>
      </c>
      <c r="N9" t="s">
        <v>112</v>
      </c>
      <c r="O9" t="s">
        <v>74</v>
      </c>
      <c r="P9" t="s">
        <v>74</v>
      </c>
      <c r="Q9" t="s">
        <v>74</v>
      </c>
      <c r="R9" t="s">
        <v>74</v>
      </c>
      <c r="S9" t="s">
        <v>74</v>
      </c>
      <c r="T9" t="s">
        <v>270</v>
      </c>
      <c r="U9" t="s">
        <v>271</v>
      </c>
      <c r="V9" t="s">
        <v>272</v>
      </c>
      <c r="W9" t="s">
        <v>273</v>
      </c>
      <c r="X9" t="s">
        <v>116</v>
      </c>
      <c r="Y9" t="s">
        <v>274</v>
      </c>
      <c r="Z9" t="s">
        <v>275</v>
      </c>
      <c r="AA9" t="s">
        <v>276</v>
      </c>
      <c r="AB9" t="s">
        <v>277</v>
      </c>
      <c r="AC9" t="s">
        <v>278</v>
      </c>
      <c r="AD9" t="s">
        <v>279</v>
      </c>
      <c r="AE9" t="s">
        <v>280</v>
      </c>
      <c r="AF9" t="s">
        <v>74</v>
      </c>
      <c r="AG9">
        <v>39</v>
      </c>
      <c r="AH9">
        <v>4</v>
      </c>
      <c r="AI9">
        <v>4</v>
      </c>
      <c r="AJ9">
        <v>2</v>
      </c>
      <c r="AK9">
        <v>33</v>
      </c>
      <c r="AL9" t="s">
        <v>281</v>
      </c>
      <c r="AM9" t="s">
        <v>282</v>
      </c>
      <c r="AN9" t="s">
        <v>283</v>
      </c>
      <c r="AO9" t="s">
        <v>284</v>
      </c>
      <c r="AP9" t="s">
        <v>74</v>
      </c>
      <c r="AQ9" t="s">
        <v>74</v>
      </c>
      <c r="AR9" t="s">
        <v>285</v>
      </c>
      <c r="AS9" t="s">
        <v>286</v>
      </c>
      <c r="AT9" t="s">
        <v>74</v>
      </c>
      <c r="AU9">
        <v>2016</v>
      </c>
      <c r="AV9">
        <v>24</v>
      </c>
      <c r="AW9">
        <v>1</v>
      </c>
      <c r="AX9" t="s">
        <v>74</v>
      </c>
      <c r="AY9" t="s">
        <v>74</v>
      </c>
      <c r="AZ9" t="s">
        <v>74</v>
      </c>
      <c r="BA9" t="s">
        <v>74</v>
      </c>
      <c r="BB9">
        <v>55</v>
      </c>
      <c r="BC9">
        <v>64</v>
      </c>
      <c r="BD9" t="s">
        <v>74</v>
      </c>
      <c r="BE9" t="s">
        <v>287</v>
      </c>
      <c r="BF9" t="str">
        <f>HYPERLINK("http://dx.doi.org/10.1515/mgr-2016-0005","http://dx.doi.org/10.1515/mgr-2016-0005")</f>
        <v>http://dx.doi.org/10.1515/mgr-2016-0005</v>
      </c>
      <c r="BG9" t="s">
        <v>74</v>
      </c>
      <c r="BH9" t="s">
        <v>74</v>
      </c>
      <c r="BI9">
        <v>10</v>
      </c>
      <c r="BJ9" t="s">
        <v>288</v>
      </c>
      <c r="BK9" t="s">
        <v>103</v>
      </c>
      <c r="BL9" t="s">
        <v>288</v>
      </c>
      <c r="BM9" t="s">
        <v>289</v>
      </c>
      <c r="BN9" t="s">
        <v>74</v>
      </c>
      <c r="BO9" t="s">
        <v>264</v>
      </c>
      <c r="BP9" t="s">
        <v>74</v>
      </c>
      <c r="BQ9" t="s">
        <v>74</v>
      </c>
      <c r="BR9" t="s">
        <v>106</v>
      </c>
      <c r="BS9" t="s">
        <v>290</v>
      </c>
      <c r="BT9" t="str">
        <f>HYPERLINK("https%3A%2F%2Fwww.webofscience.com%2Fwos%2Fwoscc%2Ffull-record%2FWOS:000373436400005","View Full Record in Web of Science")</f>
        <v>View Full Record in Web of Science</v>
      </c>
    </row>
    <row r="10" spans="1:72" x14ac:dyDescent="0.25">
      <c r="A10" t="s">
        <v>72</v>
      </c>
      <c r="B10" t="s">
        <v>291</v>
      </c>
      <c r="C10" t="s">
        <v>74</v>
      </c>
      <c r="D10" t="s">
        <v>74</v>
      </c>
      <c r="E10" t="s">
        <v>74</v>
      </c>
      <c r="F10" t="s">
        <v>292</v>
      </c>
      <c r="G10" t="s">
        <v>74</v>
      </c>
      <c r="H10" t="s">
        <v>74</v>
      </c>
      <c r="I10" t="s">
        <v>293</v>
      </c>
      <c r="J10" t="s">
        <v>294</v>
      </c>
      <c r="K10" t="s">
        <v>74</v>
      </c>
      <c r="L10" t="s">
        <v>74</v>
      </c>
      <c r="M10" t="s">
        <v>78</v>
      </c>
      <c r="N10" t="s">
        <v>112</v>
      </c>
      <c r="O10" t="s">
        <v>74</v>
      </c>
      <c r="P10" t="s">
        <v>74</v>
      </c>
      <c r="Q10" t="s">
        <v>74</v>
      </c>
      <c r="R10" t="s">
        <v>74</v>
      </c>
      <c r="S10" t="s">
        <v>74</v>
      </c>
      <c r="T10" t="s">
        <v>295</v>
      </c>
      <c r="U10" t="s">
        <v>296</v>
      </c>
      <c r="V10" t="s">
        <v>297</v>
      </c>
      <c r="W10" t="s">
        <v>298</v>
      </c>
      <c r="X10" t="s">
        <v>116</v>
      </c>
      <c r="Y10" t="s">
        <v>299</v>
      </c>
      <c r="Z10" t="s">
        <v>300</v>
      </c>
      <c r="AA10" t="s">
        <v>276</v>
      </c>
      <c r="AB10" t="s">
        <v>277</v>
      </c>
      <c r="AC10" t="s">
        <v>74</v>
      </c>
      <c r="AD10" t="s">
        <v>74</v>
      </c>
      <c r="AE10" t="s">
        <v>74</v>
      </c>
      <c r="AF10" t="s">
        <v>74</v>
      </c>
      <c r="AG10">
        <v>52</v>
      </c>
      <c r="AH10">
        <v>18</v>
      </c>
      <c r="AI10">
        <v>18</v>
      </c>
      <c r="AJ10">
        <v>1</v>
      </c>
      <c r="AK10">
        <v>11</v>
      </c>
      <c r="AL10" t="s">
        <v>301</v>
      </c>
      <c r="AM10" t="s">
        <v>302</v>
      </c>
      <c r="AN10" t="s">
        <v>303</v>
      </c>
      <c r="AO10" t="s">
        <v>304</v>
      </c>
      <c r="AP10" t="s">
        <v>305</v>
      </c>
      <c r="AQ10" t="s">
        <v>74</v>
      </c>
      <c r="AR10" t="s">
        <v>306</v>
      </c>
      <c r="AS10" t="s">
        <v>307</v>
      </c>
      <c r="AT10" t="s">
        <v>74</v>
      </c>
      <c r="AU10">
        <v>2011</v>
      </c>
      <c r="AV10">
        <v>47</v>
      </c>
      <c r="AW10">
        <v>3</v>
      </c>
      <c r="AX10" t="s">
        <v>74</v>
      </c>
      <c r="AY10" t="s">
        <v>74</v>
      </c>
      <c r="AZ10" t="s">
        <v>74</v>
      </c>
      <c r="BA10" t="s">
        <v>74</v>
      </c>
      <c r="BB10">
        <v>565</v>
      </c>
      <c r="BC10">
        <v>586</v>
      </c>
      <c r="BD10" t="s">
        <v>74</v>
      </c>
      <c r="BE10" t="s">
        <v>74</v>
      </c>
      <c r="BF10" t="s">
        <v>74</v>
      </c>
      <c r="BG10" t="s">
        <v>74</v>
      </c>
      <c r="BH10" t="s">
        <v>74</v>
      </c>
      <c r="BI10">
        <v>22</v>
      </c>
      <c r="BJ10" t="s">
        <v>308</v>
      </c>
      <c r="BK10" t="s">
        <v>103</v>
      </c>
      <c r="BL10" t="s">
        <v>308</v>
      </c>
      <c r="BM10" t="s">
        <v>309</v>
      </c>
      <c r="BN10" t="s">
        <v>74</v>
      </c>
      <c r="BO10" t="s">
        <v>74</v>
      </c>
      <c r="BP10" t="s">
        <v>74</v>
      </c>
      <c r="BQ10" t="s">
        <v>74</v>
      </c>
      <c r="BR10" t="s">
        <v>106</v>
      </c>
      <c r="BS10" t="s">
        <v>310</v>
      </c>
      <c r="BT10" t="str">
        <f>HYPERLINK("https%3A%2F%2Fwww.webofscience.com%2Fwos%2Fwoscc%2Ffull-record%2FWOS:000293110800005","View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2023-10-21T11:54:37Z</dcterms:created>
  <dcterms:modified xsi:type="dcterms:W3CDTF">2023-10-21T11:54:37Z</dcterms:modified>
</cp:coreProperties>
</file>